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24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<sst xmlns="http://schemas.openxmlformats.org/spreadsheetml/2006/main" count="83" uniqueCount="67">
  <si>
    <t>项目支出绩效自评表</t>
  </si>
  <si>
    <t>（2022年度）</t>
  </si>
  <si>
    <t>项目名称</t>
  </si>
  <si>
    <t>专用设备及材料购置项目</t>
  </si>
  <si>
    <t>主管部门</t>
  </si>
  <si>
    <t>北京市社会福利事务管理中心</t>
  </si>
  <si>
    <t>实施单位</t>
  </si>
  <si>
    <t>北京市社会福利医院</t>
  </si>
  <si>
    <t>项目负责人</t>
  </si>
  <si>
    <t>刘淑文、马春頔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</si>
  <si>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</si>
  <si>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</si>
  <si>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</si>
  <si>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</si>
  <si>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</si>
  <si>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</si>
  <si>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</si>
  <si>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</si>
  <si>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</si>
  <si>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</si>
  <si>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</si>
  <si>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</si>
  <si>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</si>
  <si>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</si>
  <si>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</si>
  <si>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</si>
  <si>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为保证我院业务正常开展，满足民政系统内服务保障对象和社会患者就医需求，提高患者满意度，申请医疗设备购置及相关支出，包括购置药品支出、医疗支出、购置其他医疗设备等相关支出。                                  
1.药品支出：日常采购药品支出3517.595051万元。
2.医疗支出：日常采购医疗支出200万元。
3.药品（总额付款）：预计需交回的2020年总额预付款300万元。
4.购置注射泵、口腔显微镜等医疗设备：我院医疗仪器及备件设备老旧，使用时间过长，无法正常使用，影响正常诊疗工作，存在安全隐患。为完善医疗工作的设施设备，确保医疗工作安全有序顺利开展，提高医疗工作服务水平，保证医疗安全，提高就诊患者满意度，需购置注射泵、口腔显微镜等医疗设备共计50.72万元。
5.我院医疗系统安装了HIS、LIS、PACS、电子病历、体检等多套信息系统，急诊、检验、放射、挂号收费、病房等科室均为24小时工作，全院数字化管理，需购置交换机，高拍仪等辅助设备，提升网速和网络可靠性，提高办公效率。共需资金14.5万元。</t>
  </si>
  <si>
    <t>项目的实施按照实际需求购置药品和医疗耗材，完成购置牙科显微镜、生物安全柜、交换机等设备，完善了医疗工作的设施设备，确保医疗工作安全有序顺利开展，提高医疗工作服务水平，保证医疗安全，提高了办公效率和就诊患者满意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</si>
  <si>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</si>
  <si>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</si>
  <si>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</si>
  <si>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</si>
  <si>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</si>
  <si>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</si>
  <si>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</si>
  <si>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</si>
  <si>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</si>
  <si>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指标1：购置呼吸机、口腔显微镜等设备</t>
  </si>
  <si>
    <t>57台</t>
  </si>
  <si>
    <t>51台</t>
  </si>
  <si>
    <t>指标3：购置药品和医疗耗材</t>
  </si>
  <si>
    <t>按照实际需求购置</t>
  </si>
  <si>
    <t>质量指标</t>
  </si>
  <si>
    <t>指标1：购置设备符合国家生产标准，满足业务需要</t>
  </si>
  <si>
    <t>基本保障</t>
  </si>
  <si>
    <t>基本达到</t>
  </si>
  <si>
    <t>时效指标</t>
  </si>
  <si>
    <t>指标1：设备：2022年10月底前完成项目采购工作，12月底前完成验收工作</t>
  </si>
  <si>
    <t>指标2：药品和医疗耗材按需采购</t>
  </si>
  <si>
    <t>成本指标</t>
  </si>
  <si>
    <t>指标1：购置呼吸机、口腔显微镜等医疗设备设备成本</t>
  </si>
  <si>
    <t>50.72万元</t>
  </si>
  <si>
    <t>40.24533万元</t>
  </si>
  <si>
    <t>项目核减14.959875万元，核减文件号：京财社指（2022）2601号。</t>
  </si>
  <si>
    <t>指标2：药品、医疗耗材成本</t>
  </si>
  <si>
    <t>4017.595051万元</t>
  </si>
  <si>
    <t>3614.654461万元</t>
  </si>
  <si>
    <t>效益指标</t>
  </si>
  <si>
    <t>社会效益指标</t>
  </si>
  <si>
    <t>指标1：医疗设备及辅助设施的购置，满足就医需求，为临床提供精确可靠的诊断信息，保障医疗业务顺利有序开展，有益于全面提高医疗服务质量。</t>
  </si>
  <si>
    <t>已达到</t>
  </si>
  <si>
    <t>指标1：完善医疗工作的设施设备，提高医疗工作服务水平，保证医疗安全，提高了办公效率和就诊患者满意度。</t>
  </si>
  <si>
    <t>满意度指标</t>
  </si>
  <si>
    <t>服务对象满意度指标</t>
  </si>
  <si>
    <t>指标1：患者满意度。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</si>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</sst>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justify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80" zoomScaleNormal="80" topLeftCell="A14" workbookViewId="0">
      <selection activeCell="F19" sqref="F19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6" width="20" style="1" customWidth="1"/>
    <col min="7" max="7" width="13.8333333333333" style="1" customWidth="1"/>
    <col min="8" max="8" width="8.25" style="1" customWidth="1"/>
    <col min="9" max="9" width="10.6916666666667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62923892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4082.815051</v>
      </c>
      <c r="F7" s="7">
        <f t="shared" ref="F7:G7" si="0">SUM(F8:F10)</f>
        <v>4464.914586</v>
      </c>
      <c r="G7" s="7">
        <f t="shared" si="0"/>
        <v>3664.914586</v>
      </c>
      <c r="H7" s="7">
        <v>10</v>
      </c>
      <c r="I7" s="26">
        <f>G7/F7</f>
        <v>0.820825239858239</v>
      </c>
      <c r="J7" s="27">
        <f>H7*I7</f>
        <v>8.20825239858239</v>
      </c>
    </row>
    <row r="8" ht="22.75" customHeight="1" spans="1:10">
      <c r="A8" s="11"/>
      <c r="B8" s="12"/>
      <c r="C8" s="13" t="s">
        <v>19</v>
      </c>
      <c r="D8" s="14"/>
      <c r="E8" s="7">
        <v>65.22</v>
      </c>
      <c r="F8" s="10">
        <v>50.260125</v>
      </c>
      <c r="G8" s="10">
        <v>50.260125</v>
      </c>
      <c r="H8" s="29" t="s">
        <v>20</v>
      </c>
      <c r="I8" s="26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>
        <v>300</v>
      </c>
      <c r="F9" s="7">
        <v>500</v>
      </c>
      <c r="G9" s="7">
        <v>0</v>
      </c>
      <c r="H9" s="7" t="s">
        <v>20</v>
      </c>
      <c r="I9" s="7">
        <f t="shared" si="1"/>
        <v>0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>
        <v>3717.595051</v>
      </c>
      <c r="F10" s="7">
        <v>3914.654461</v>
      </c>
      <c r="G10" s="10">
        <v>3614.654461</v>
      </c>
      <c r="H10" s="7" t="s">
        <v>20</v>
      </c>
      <c r="I10" s="26">
        <f t="shared" si="1"/>
        <v>0.923364883672679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224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4" customHeight="1" spans="1:10">
      <c r="A14" s="19"/>
      <c r="B14" s="18" t="s">
        <v>35</v>
      </c>
      <c r="C14" s="20" t="s">
        <v>36</v>
      </c>
      <c r="D14" s="21" t="s">
        <v>37</v>
      </c>
      <c r="E14" s="22"/>
      <c r="F14" s="23" t="s">
        <v>38</v>
      </c>
      <c r="G14" s="23" t="s">
        <v>39</v>
      </c>
      <c r="H14" s="7">
        <v>10</v>
      </c>
      <c r="I14" s="23">
        <v>9</v>
      </c>
      <c r="J14" s="28"/>
    </row>
    <row r="15" ht="42" customHeight="1" spans="1:10">
      <c r="A15" s="19"/>
      <c r="B15" s="19"/>
      <c r="C15" s="24"/>
      <c r="D15" s="21" t="s">
        <v>40</v>
      </c>
      <c r="E15" s="22"/>
      <c r="F15" s="23" t="s">
        <v>41</v>
      </c>
      <c r="G15" s="23" t="s">
        <v>41</v>
      </c>
      <c r="H15" s="7">
        <v>10</v>
      </c>
      <c r="I15" s="7">
        <v>8.5</v>
      </c>
      <c r="J15" s="28"/>
    </row>
    <row r="16" ht="42" customHeight="1" spans="1:10">
      <c r="A16" s="19"/>
      <c r="B16" s="19"/>
      <c r="C16" s="18" t="s">
        <v>42</v>
      </c>
      <c r="D16" s="21" t="s">
        <v>43</v>
      </c>
      <c r="E16" s="22"/>
      <c r="F16" s="23" t="s">
        <v>44</v>
      </c>
      <c r="G16" s="23" t="s">
        <v>45</v>
      </c>
      <c r="H16" s="7">
        <v>10</v>
      </c>
      <c r="I16" s="7">
        <v>10</v>
      </c>
      <c r="J16" s="7"/>
    </row>
    <row r="17" ht="48" customHeight="1" spans="1:10">
      <c r="A17" s="19"/>
      <c r="B17" s="19"/>
      <c r="C17" s="18" t="s">
        <v>46</v>
      </c>
      <c r="D17" s="21" t="s">
        <v>47</v>
      </c>
      <c r="E17" s="22"/>
      <c r="F17" s="23" t="s">
        <v>45</v>
      </c>
      <c r="G17" s="23" t="s">
        <v>45</v>
      </c>
      <c r="H17" s="7">
        <v>5</v>
      </c>
      <c r="I17" s="7">
        <v>5</v>
      </c>
      <c r="J17" s="7"/>
    </row>
    <row r="18" ht="48" customHeight="1" spans="1:10">
      <c r="A18" s="19"/>
      <c r="B18" s="19"/>
      <c r="C18" s="19"/>
      <c r="D18" s="21" t="s">
        <v>48</v>
      </c>
      <c r="E18" s="22"/>
      <c r="F18" s="23" t="s">
        <v>44</v>
      </c>
      <c r="G18" s="23" t="s">
        <v>45</v>
      </c>
      <c r="H18" s="7">
        <v>5</v>
      </c>
      <c r="I18" s="7">
        <v>5</v>
      </c>
      <c r="J18" s="7"/>
    </row>
    <row r="19" ht="72" customHeight="1" spans="1:10">
      <c r="A19" s="19"/>
      <c r="B19" s="19"/>
      <c r="C19" s="18" t="s">
        <v>49</v>
      </c>
      <c r="D19" s="21" t="s">
        <v>50</v>
      </c>
      <c r="E19" s="22"/>
      <c r="F19" s="7" t="s">
        <v>51</v>
      </c>
      <c r="G19" s="7" t="s">
        <v>52</v>
      </c>
      <c r="H19" s="7">
        <v>5</v>
      </c>
      <c r="I19" s="23">
        <v>5</v>
      </c>
      <c r="J19" s="7" t="s">
        <v>53</v>
      </c>
    </row>
    <row r="20" ht="34" customHeight="1" spans="1:10">
      <c r="A20" s="19"/>
      <c r="B20" s="19"/>
      <c r="C20" s="19"/>
      <c r="D20" s="21" t="s">
        <v>54</v>
      </c>
      <c r="E20" s="22"/>
      <c r="F20" s="7" t="s">
        <v>55</v>
      </c>
      <c r="G20" s="7" t="s">
        <v>56</v>
      </c>
      <c r="H20" s="7">
        <v>5</v>
      </c>
      <c r="I20" s="7">
        <v>4</v>
      </c>
      <c r="J20" s="7" t="s">
        <v>41</v>
      </c>
    </row>
    <row r="21" ht="79" customHeight="1" spans="1:10">
      <c r="A21" s="19"/>
      <c r="B21" s="18" t="s">
        <v>57</v>
      </c>
      <c r="C21" s="18" t="s">
        <v>58</v>
      </c>
      <c r="D21" s="21" t="s">
        <v>59</v>
      </c>
      <c r="E21" s="22"/>
      <c r="F21" s="23" t="s">
        <v>44</v>
      </c>
      <c r="G21" s="23" t="s">
        <v>60</v>
      </c>
      <c r="H21" s="7">
        <v>15</v>
      </c>
      <c r="I21" s="7">
        <v>14</v>
      </c>
      <c r="J21" s="7"/>
    </row>
    <row r="22" ht="75" customHeight="1" spans="1:10">
      <c r="A22" s="19"/>
      <c r="B22" s="19"/>
      <c r="C22" s="19"/>
      <c r="D22" s="21" t="s">
        <v>61</v>
      </c>
      <c r="E22" s="22"/>
      <c r="F22" s="23" t="s">
        <v>44</v>
      </c>
      <c r="G22" s="23" t="s">
        <v>60</v>
      </c>
      <c r="H22" s="7">
        <v>15</v>
      </c>
      <c r="I22" s="7">
        <v>14</v>
      </c>
      <c r="J22" s="7"/>
    </row>
    <row r="23" ht="51" customHeight="1" spans="1:10">
      <c r="A23" s="19"/>
      <c r="B23" s="18" t="s">
        <v>62</v>
      </c>
      <c r="C23" s="18" t="s">
        <v>63</v>
      </c>
      <c r="D23" s="21" t="s">
        <v>64</v>
      </c>
      <c r="E23" s="22"/>
      <c r="F23" s="23" t="s">
        <v>65</v>
      </c>
      <c r="G23" s="25">
        <v>0.99</v>
      </c>
      <c r="H23" s="7">
        <v>10</v>
      </c>
      <c r="I23" s="7">
        <v>9</v>
      </c>
      <c r="J23" s="7"/>
    </row>
    <row r="24" ht="22.75" customHeight="1" spans="1:10">
      <c r="A24" s="4" t="s">
        <v>66</v>
      </c>
      <c r="B24" s="6"/>
      <c r="C24" s="6"/>
      <c r="D24" s="6"/>
      <c r="E24" s="6"/>
      <c r="F24" s="6"/>
      <c r="G24" s="5"/>
      <c r="H24" s="7">
        <v>100</v>
      </c>
      <c r="I24" s="27">
        <f>SUM(I14:I23)+J7</f>
        <v>91.7082523985824</v>
      </c>
      <c r="J24" s="7"/>
    </row>
  </sheetData>
  <mergeCells count="4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13:A23"/>
    <mergeCell ref="B14:B20"/>
    <mergeCell ref="B21:B22"/>
    <mergeCell ref="C14:C15"/>
    <mergeCell ref="C17:C18"/>
    <mergeCell ref="C19:C20"/>
    <mergeCell ref="C21:C22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安之</cp:lastModifiedBy>
  <dcterms:created xsi:type="dcterms:W3CDTF">2015-06-05T18:17:00Z</dcterms:created>
  <cp:lastPrinted>2020-12-27T12:06:00Z</cp:lastPrinted>
  <dcterms:modified xsi:type="dcterms:W3CDTF">2023-05-08T02:13:42Z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F2D98183C0834007AECCC5AEFC0D24D3_13</vt:lpwstr>
  </property>
  <property fmtid="{D5CDD505-2E9C-101B-9397-08002B2CF9AE}" pid="3" name="KSOProductBuildVer">
    <vt:lpwstr>2052-11.1.0.14309</vt:lpwstr>
  </property>
</Properties>
</file>